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/>
  <c r="G120" i="2"/>
  <c r="G117" i="2" s="1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<sst xmlns="http://schemas.openxmlformats.org/spreadsheetml/2006/main" count="206" uniqueCount="204">
  <si>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</si>
  <si>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</si>
  <si>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</si>
  <si>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</si>
  <si>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</si>
  <si>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</si>
  <si>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</si>
  <si>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</si>
  <si>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</si>
  <si>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</si>
  <si>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</si>
  <si>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</si>
  <si>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</si>
  <si>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</si>
  <si>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</si>
  <si>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</si>
  <si>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</si>
  <si>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</si>
  <si>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</si>
  <si>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</si>
  <si>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</si>
  <si>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</si>
  <si>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</si>
  <si>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</si>
  <si>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</si>
  <si>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</si>
  <si>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</si>
  <si>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</si>
  <si>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</si>
  <si>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</si>
  <si>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</si>
  <si>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</si>
  <si>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</si>
  <si>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</si>
  <si>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</si>
  <si>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</si>
  <si>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</si>
  <si>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</si>
  <si>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</si>
  <si>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</si>
  <si>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</si>
  <si>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</si>
  <si>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</si>
  <si>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</si>
  <si>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</si>
  <si>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</si>
  <si>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</si>
  <si>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</si>
  <si>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</si>
  <si>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</si>
  <si>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</si>
  <si>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</si>
  <si>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</si>
  <si>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</si>
  <si>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</si>
  <si>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</si>
  <si>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</si>
  <si>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</si>
  <si>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</si>
  <si>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</si>
  <si>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</si>
  <si>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</si>
  <si>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</si>
  <si>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</si>
  <si>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</si>
  <si>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</si>
  <si>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</si>
  <si>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</si>
  <si>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</si>
  <si>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</si>
  <si>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</si>
  <si>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</si>
  <si>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</si>
  <si>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</si>
  <si>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</si>
  <si>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</si>
  <si>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</si>
  <si>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</si>
  <si>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</si>
  <si>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</si>
  <si>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</si>
  <si>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</si>
  <si>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</si>
  <si>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</si>
  <si>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</si>
  <si>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</si>
  <si>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</si>
  <si>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</si>
  <si>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</si>
  <si>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</si>
  <si>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</si>
  <si>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</si>
  <si>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</si>
  <si>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</si>
  <si>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</si>
  <si>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</si>
  <si>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</si>
  <si>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</si>
  <si>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</si>
  <si>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</si>
  <si>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</si>
  <si>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</si>
  <si>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</si>
  <si>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</si>
  <si>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</si>
  <si>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</si>
  <si>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</si>
  <si>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</si>
  <si>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</si>
  <si>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</si>
  <si>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</si>
  <si>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</si>
  <si>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</si>
  <si>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</si>
  <si>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</si>
  <si>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</si>
  <si>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</si>
  <si>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</si>
  <si>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</si>
  <si>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</si>
  <si>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</si>
  <si>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</si>
  <si>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</si>
  <si>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</si>
  <si>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</si>
  <si>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</si>
  <si>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</si>
  <si>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</si>
  <si>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</si>
  <si>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</si>
  <si>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</si>
  <si>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</si>
  <si>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</si>
  <si>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</si>
  <si>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</si>
  <si>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</si>
  <si>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</si>
  <si>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</si>
  <si>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</si>
  <si>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</si>
  <si>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</si>
  <si>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</si>
  <si>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</si>
  <si>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</si>
  <si>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</si>
  <si>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</si>
  <si>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</si>
  <si>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</si>
  <si>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</si>
  <si>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</si>
  <si>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</si>
  <si>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</si>
  <si>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</si>
  <si>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</si>
  <si>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</si>
  <si>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</si>
  <si>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</si>
  <si>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</si>
  <si>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</si>
  <si>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</si>
  <si>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</si>
  <si>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</si>
  <si>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</si>
  <si>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</si>
  <si>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</si>
  <si>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</si>
  <si>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</si>
  <si>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</si>
  <si>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</si>
  <si>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</si>
  <si>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</si>
  <si>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</si>
  <si>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</si>
  <si>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</si>
  <si>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</si>
  <si>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</si>
  <si>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</si>
  <si>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</si>
  <si>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</si>
  <si>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</si>
  <si>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</si>
  <si>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</si>
  <si>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</si>
  <si>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</si>
  <si>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</si>
  <si>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</si>
  <si>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</si>
  <si>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</si>
  <si>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</si>
  <si>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</si>
  <si>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</si>
  <si>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</si>
  <si>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</si>
  <si>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</si>
  <si>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</si>
  <si>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</si>
  <si>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</si>
  <si>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</si>
  <si>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</si>
  <si>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</si>
  <si>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</si>
  <si>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</si>
  <si>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الموارد الصناعية الأردنية</t>
  </si>
  <si>
    <t>JORDAN INDUSTRIAL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</si>
</sst>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88" zoomScaleNormal="100" workbookViewId="0">
      <selection activeCell="H55" sqref="H55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6" width="17.85546875" style="11" customWidth="1"/>
    <col min="7" max="7" width="16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8">
        <v>141055</v>
      </c>
      <c r="H2" s="39"/>
      <c r="I2" s="40" t="s">
        <v>202</v>
      </c>
    </row>
    <row r="4" spans="4:18" ht="24.95" customHeight="1" x14ac:dyDescent="0.2">
      <c r="D4" s="30" t="s">
        <v>123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5" customHeight="1" x14ac:dyDescent="0.2">
      <c r="D6" s="13" t="s">
        <v>196</v>
      </c>
      <c r="E6" s="47">
        <v>0.11</v>
      </c>
      <c r="F6" s="47">
        <v>0.14000000000000001</v>
      </c>
      <c r="G6" s="47">
        <v>0.13</v>
      </c>
      <c r="H6" s="47">
        <v>0.17</v>
      </c>
      <c r="I6" s="4" t="s">
        <v>197</v>
      </c>
    </row>
    <row r="7" spans="4:18" ht="20.100000000000001" customHeight="1" x14ac:dyDescent="0.2">
      <c r="D7" s="13" t="s">
        <v>87</v>
      </c>
      <c r="E7" s="16">
        <v>748185.81</v>
      </c>
      <c r="F7" s="16">
        <v>1974334.15</v>
      </c>
      <c r="G7" s="16">
        <v>1183252.1299999999</v>
      </c>
      <c r="H7" s="16">
        <v>3677522.23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16">
        <v>5875511</v>
      </c>
      <c r="F8" s="16">
        <v>14049202</v>
      </c>
      <c r="G8" s="16">
        <v>7390944</v>
      </c>
      <c r="H8" s="16">
        <v>17405901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16">
        <v>1603</v>
      </c>
      <c r="F9" s="16">
        <v>3219</v>
      </c>
      <c r="G9" s="16">
        <v>2582</v>
      </c>
      <c r="H9" s="16">
        <v>4753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198</v>
      </c>
      <c r="E10" s="16">
        <v>16625000</v>
      </c>
      <c r="F10" s="16">
        <v>16625000</v>
      </c>
      <c r="G10" s="16">
        <v>16625000</v>
      </c>
      <c r="H10" s="16">
        <v>16625000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1828750</v>
      </c>
      <c r="F11" s="16">
        <v>2327500</v>
      </c>
      <c r="G11" s="16">
        <v>2161250</v>
      </c>
      <c r="H11" s="16">
        <v>2826250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200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201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56585</v>
      </c>
      <c r="F16" s="41">
        <v>142167</v>
      </c>
      <c r="G16" s="41">
        <v>89681</v>
      </c>
      <c r="H16" s="41">
        <v>117802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1979146</v>
      </c>
      <c r="F17" s="16">
        <v>1925972</v>
      </c>
      <c r="G17" s="16">
        <v>2168328</v>
      </c>
      <c r="H17" s="16">
        <v>2431749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122</v>
      </c>
      <c r="E18" s="16">
        <v>0</v>
      </c>
      <c r="F18" s="16">
        <v>0</v>
      </c>
      <c r="G18" s="16">
        <v>0</v>
      </c>
      <c r="H18" s="16">
        <v>0</v>
      </c>
      <c r="I18" s="7" t="s">
        <v>113</v>
      </c>
      <c r="O18" s="60"/>
      <c r="P18" s="60"/>
      <c r="Q18" s="60"/>
      <c r="R18" s="60"/>
    </row>
    <row r="19" spans="4:18" ht="20.100000000000001" customHeight="1" x14ac:dyDescent="0.2">
      <c r="D19" s="13" t="s">
        <v>120</v>
      </c>
      <c r="E19" s="16">
        <v>0</v>
      </c>
      <c r="F19" s="16">
        <v>0</v>
      </c>
      <c r="G19" s="16">
        <v>0</v>
      </c>
      <c r="H19" s="16">
        <v>0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112</v>
      </c>
      <c r="E21" s="16">
        <v>1290321</v>
      </c>
      <c r="F21" s="16">
        <v>1294718</v>
      </c>
      <c r="G21" s="16">
        <v>1298558</v>
      </c>
      <c r="H21" s="16">
        <v>1370153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">
      <c r="D22" s="20" t="s">
        <v>121</v>
      </c>
      <c r="E22" s="16">
        <v>0</v>
      </c>
      <c r="F22" s="16">
        <v>0</v>
      </c>
      <c r="G22" s="16">
        <v>0</v>
      </c>
      <c r="H22" s="16">
        <v>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3328065</v>
      </c>
      <c r="F23" s="16">
        <v>3364423</v>
      </c>
      <c r="G23" s="16">
        <v>3565926</v>
      </c>
      <c r="H23" s="16">
        <v>3923027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3287483</v>
      </c>
      <c r="F24" s="16">
        <v>3287483</v>
      </c>
      <c r="G24" s="16">
        <v>3292895</v>
      </c>
      <c r="H24" s="16">
        <v>3303859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7888119</v>
      </c>
      <c r="F25" s="16">
        <v>7920988</v>
      </c>
      <c r="G25" s="16">
        <v>8743574</v>
      </c>
      <c r="H25" s="16">
        <v>8805408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117</v>
      </c>
      <c r="E26" s="16">
        <v>2841495</v>
      </c>
      <c r="F26" s="16">
        <v>2841495</v>
      </c>
      <c r="G26" s="16">
        <v>2998418</v>
      </c>
      <c r="H26" s="16">
        <v>2998420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10729614</v>
      </c>
      <c r="F28" s="16">
        <v>10762483</v>
      </c>
      <c r="G28" s="16">
        <v>11741992</v>
      </c>
      <c r="H28" s="16">
        <v>11803828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17345162</v>
      </c>
      <c r="F30" s="42">
        <v>17414389</v>
      </c>
      <c r="G30" s="42">
        <v>18600813</v>
      </c>
      <c r="H30" s="42">
        <v>19030714</v>
      </c>
      <c r="I30" s="22" t="s">
        <v>98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733556</v>
      </c>
      <c r="F35" s="41">
        <v>756976</v>
      </c>
      <c r="G35" s="41">
        <v>1158167</v>
      </c>
      <c r="H35" s="41">
        <v>1198148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733556</v>
      </c>
      <c r="F39" s="16">
        <v>756976</v>
      </c>
      <c r="G39" s="16">
        <v>1241032</v>
      </c>
      <c r="H39" s="16">
        <v>1262386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1028160</v>
      </c>
      <c r="F40" s="16">
        <v>901092</v>
      </c>
      <c r="G40" s="16">
        <v>1096104</v>
      </c>
      <c r="H40" s="16">
        <v>1154748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1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1761717</v>
      </c>
      <c r="F43" s="42">
        <v>1658068</v>
      </c>
      <c r="G43" s="42">
        <v>2337136</v>
      </c>
      <c r="H43" s="42">
        <v>2417134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16625000</v>
      </c>
      <c r="F46" s="44">
        <v>16625000</v>
      </c>
      <c r="G46" s="44">
        <v>16625000</v>
      </c>
      <c r="H46" s="44">
        <v>16625000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16625000</v>
      </c>
      <c r="F47" s="43">
        <v>16625000</v>
      </c>
      <c r="G47" s="43">
        <v>16625000</v>
      </c>
      <c r="H47" s="43">
        <v>16625000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16625000</v>
      </c>
      <c r="F48" s="43">
        <v>16625000</v>
      </c>
      <c r="G48" s="43">
        <v>16625000</v>
      </c>
      <c r="H48" s="43">
        <v>16625000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873196</v>
      </c>
      <c r="F49" s="43">
        <v>873196</v>
      </c>
      <c r="G49" s="43">
        <v>873196</v>
      </c>
      <c r="H49" s="43">
        <v>873196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18606</v>
      </c>
      <c r="F52" s="43">
        <v>18606</v>
      </c>
      <c r="G52" s="43">
        <v>18606</v>
      </c>
      <c r="H52" s="43">
        <v>18606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185</v>
      </c>
      <c r="E55" s="43">
        <v>0</v>
      </c>
      <c r="F55" s="43">
        <v>0</v>
      </c>
      <c r="G55" s="43">
        <v>0</v>
      </c>
      <c r="H55" s="43">
        <v>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">
      <c r="D56" s="13" t="s">
        <v>186</v>
      </c>
      <c r="E56" s="43">
        <v>0</v>
      </c>
      <c r="F56" s="43">
        <v>0</v>
      </c>
      <c r="G56" s="43">
        <v>0</v>
      </c>
      <c r="H56" s="43">
        <v>0</v>
      </c>
      <c r="I56" s="7" t="s">
        <v>179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379391</v>
      </c>
      <c r="F57" s="43">
        <v>620075</v>
      </c>
      <c r="G57" s="43">
        <v>681670</v>
      </c>
      <c r="H57" s="43">
        <v>619747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-2315498</v>
      </c>
      <c r="F58" s="43">
        <v>-2383306</v>
      </c>
      <c r="G58" s="43">
        <v>-1937545</v>
      </c>
      <c r="H58" s="43">
        <v>-1525719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15580695</v>
      </c>
      <c r="F59" s="43">
        <v>15753571</v>
      </c>
      <c r="G59" s="43">
        <v>16260927</v>
      </c>
      <c r="H59" s="43">
        <v>16610830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187</v>
      </c>
      <c r="E60" s="43">
        <v>2750</v>
      </c>
      <c r="F60" s="43">
        <v>2750</v>
      </c>
      <c r="G60" s="43">
        <v>2750</v>
      </c>
      <c r="H60" s="43">
        <v>2750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17345162</v>
      </c>
      <c r="F61" s="45">
        <v>17414389</v>
      </c>
      <c r="G61" s="45">
        <v>18600813</v>
      </c>
      <c r="H61" s="45">
        <v>19030714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188</v>
      </c>
      <c r="E65" s="44">
        <v>732797</v>
      </c>
      <c r="F65" s="44">
        <v>677032</v>
      </c>
      <c r="G65" s="44">
        <v>781424</v>
      </c>
      <c r="H65" s="44">
        <v>824469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">
      <c r="D66" s="13" t="s">
        <v>189</v>
      </c>
      <c r="E66" s="43">
        <v>597063</v>
      </c>
      <c r="F66" s="43">
        <v>502227</v>
      </c>
      <c r="G66" s="43">
        <v>618967</v>
      </c>
      <c r="H66" s="43">
        <v>639645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135734</v>
      </c>
      <c r="F67" s="43">
        <v>174805</v>
      </c>
      <c r="G67" s="43">
        <v>162457</v>
      </c>
      <c r="H67" s="43">
        <v>184824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190</v>
      </c>
      <c r="E68" s="43">
        <v>137569</v>
      </c>
      <c r="F68" s="43">
        <v>810787</v>
      </c>
      <c r="G68" s="43">
        <v>309739</v>
      </c>
      <c r="H68" s="43">
        <v>278289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191</v>
      </c>
      <c r="E69" s="43">
        <v>30921</v>
      </c>
      <c r="F69" s="43">
        <v>30919</v>
      </c>
      <c r="G69" s="43">
        <v>9140</v>
      </c>
      <c r="H69" s="43">
        <v>41471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">
      <c r="D70" s="13" t="s">
        <v>192</v>
      </c>
      <c r="E70" s="43">
        <v>33062</v>
      </c>
      <c r="F70" s="43">
        <v>641011</v>
      </c>
      <c r="G70" s="43">
        <v>62994</v>
      </c>
      <c r="H70" s="43">
        <v>31852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-32756</v>
      </c>
      <c r="F72" s="43">
        <v>-666901</v>
      </c>
      <c r="G72" s="43">
        <v>-156422</v>
      </c>
      <c r="H72" s="43">
        <v>-134936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119885</v>
      </c>
      <c r="F73" s="43">
        <v>503371</v>
      </c>
      <c r="G73" s="43">
        <v>12435</v>
      </c>
      <c r="H73" s="43">
        <v>1089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87888</v>
      </c>
      <c r="H74" s="43">
        <v>248776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193</v>
      </c>
      <c r="E75" s="43">
        <v>87129</v>
      </c>
      <c r="F75" s="43">
        <v>-163530</v>
      </c>
      <c r="G75" s="43">
        <v>-231875</v>
      </c>
      <c r="H75" s="43">
        <v>-382623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2147</v>
      </c>
      <c r="F76" s="43">
        <v>264579</v>
      </c>
      <c r="G76" s="43">
        <v>179951</v>
      </c>
      <c r="H76" s="43">
        <v>150534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124</v>
      </c>
      <c r="E77" s="43">
        <v>84982</v>
      </c>
      <c r="F77" s="43">
        <v>-428109</v>
      </c>
      <c r="G77" s="43">
        <v>-411826</v>
      </c>
      <c r="H77" s="43">
        <v>-533157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17174</v>
      </c>
      <c r="F78" s="43">
        <v>17652</v>
      </c>
      <c r="G78" s="43">
        <v>0</v>
      </c>
      <c r="H78" s="43">
        <v>0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">
      <c r="D81" s="13" t="s">
        <v>129</v>
      </c>
      <c r="E81" s="43">
        <v>0</v>
      </c>
      <c r="F81" s="43">
        <v>0</v>
      </c>
      <c r="G81" s="43">
        <v>0</v>
      </c>
      <c r="H81" s="43">
        <v>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">
      <c r="D82" s="13" t="s">
        <v>119</v>
      </c>
      <c r="E82" s="43">
        <v>67808</v>
      </c>
      <c r="F82" s="43">
        <v>-445761</v>
      </c>
      <c r="G82" s="43">
        <v>-411826</v>
      </c>
      <c r="H82" s="43">
        <v>-533157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">
      <c r="D83" s="13" t="s">
        <v>187</v>
      </c>
      <c r="E83" s="43">
        <v>0</v>
      </c>
      <c r="F83" s="43">
        <v>0</v>
      </c>
      <c r="G83" s="43">
        <v>0</v>
      </c>
      <c r="H83" s="43">
        <v>0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">
      <c r="D84" s="14" t="s">
        <v>131</v>
      </c>
      <c r="E84" s="45">
        <v>67808</v>
      </c>
      <c r="F84" s="45">
        <v>-445761</v>
      </c>
      <c r="G84" s="45">
        <v>-411826</v>
      </c>
      <c r="H84" s="45">
        <v>-533157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142167</v>
      </c>
      <c r="F88" s="44">
        <v>89681</v>
      </c>
      <c r="G88" s="44">
        <v>117802</v>
      </c>
      <c r="H88" s="44">
        <v>106312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28227</v>
      </c>
      <c r="F89" s="43">
        <v>-34817</v>
      </c>
      <c r="G89" s="43">
        <v>-41206</v>
      </c>
      <c r="H89" s="43">
        <v>-202141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-193</v>
      </c>
      <c r="F90" s="43">
        <v>343910</v>
      </c>
      <c r="G90" s="43">
        <v>9806</v>
      </c>
      <c r="H90" s="43">
        <v>153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-113616</v>
      </c>
      <c r="F91" s="43">
        <v>-256607</v>
      </c>
      <c r="G91" s="43">
        <v>3279</v>
      </c>
      <c r="H91" s="43">
        <v>213478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56585</v>
      </c>
      <c r="F92" s="45">
        <v>142167</v>
      </c>
      <c r="G92" s="45">
        <v>89681</v>
      </c>
      <c r="H92" s="45">
        <v>117802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">
      <c r="D96" s="12" t="s">
        <v>136</v>
      </c>
      <c r="E96" s="46">
        <f>+E8*100/E10</f>
        <v>35.341419548872182</v>
      </c>
      <c r="F96" s="46">
        <f>+F8*100/F10</f>
        <v>84.506478195488725</v>
      </c>
      <c r="G96" s="46">
        <f>+G8*100/G10</f>
        <v>44.456806015037593</v>
      </c>
      <c r="H96" s="46">
        <f>+H8*100/H10</f>
        <v>104.69714887218045</v>
      </c>
      <c r="I96" s="3" t="s">
        <v>137</v>
      </c>
    </row>
    <row r="97" spans="1:10" ht="20.100000000000001" customHeight="1" x14ac:dyDescent="0.2">
      <c r="D97" s="13" t="s">
        <v>138</v>
      </c>
      <c r="E97" s="47">
        <f>+E84/E10</f>
        <v>4.078676691729323E-3</v>
      </c>
      <c r="F97" s="47">
        <f>+F84/F10</f>
        <v>-2.681269172932331E-2</v>
      </c>
      <c r="G97" s="47">
        <f>+G84/G10</f>
        <v>-2.477148872180451E-2</v>
      </c>
      <c r="H97" s="47">
        <f>+H84/H10</f>
        <v>-3.2069593984962404E-2</v>
      </c>
      <c r="I97" s="4" t="s">
        <v>139</v>
      </c>
    </row>
    <row r="98" spans="1:10" ht="20.100000000000001" customHeight="1" x14ac:dyDescent="0.2">
      <c r="D98" s="13" t="s">
        <v>140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141</v>
      </c>
    </row>
    <row r="99" spans="1:10" ht="20.100000000000001" customHeight="1" x14ac:dyDescent="0.2">
      <c r="D99" s="13" t="s">
        <v>142</v>
      </c>
      <c r="E99" s="47">
        <f>+E59/E10</f>
        <v>0.93718466165413539</v>
      </c>
      <c r="F99" s="47">
        <f>+F59/F10</f>
        <v>0.94758321804511281</v>
      </c>
      <c r="G99" s="47">
        <f>+G59/G10</f>
        <v>0.97810087218045116</v>
      </c>
      <c r="H99" s="47">
        <f>+H59/H10</f>
        <v>0.9991476691729323</v>
      </c>
      <c r="I99" s="4" t="s">
        <v>143</v>
      </c>
    </row>
    <row r="100" spans="1:10" ht="20.100000000000001" customHeight="1" x14ac:dyDescent="0.2">
      <c r="D100" s="13" t="s">
        <v>144</v>
      </c>
      <c r="E100" s="47">
        <f>+E11/E84</f>
        <v>26.969531618688059</v>
      </c>
      <c r="F100" s="47">
        <f>+F11/F84</f>
        <v>-5.2214078844941572</v>
      </c>
      <c r="G100" s="47">
        <f>+G11/G84</f>
        <v>-5.2479688023582778</v>
      </c>
      <c r="H100" s="47">
        <f>+H11/H84</f>
        <v>-5.3009713836637236</v>
      </c>
      <c r="I100" s="4" t="s">
        <v>145</v>
      </c>
    </row>
    <row r="101" spans="1:10" ht="20.100000000000001" customHeight="1" x14ac:dyDescent="0.2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147</v>
      </c>
    </row>
    <row r="102" spans="1:10" ht="20.100000000000001" customHeight="1" x14ac:dyDescent="0.2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149</v>
      </c>
    </row>
    <row r="103" spans="1:10" ht="20.100000000000001" customHeight="1" x14ac:dyDescent="0.2">
      <c r="D103" s="14" t="s">
        <v>150</v>
      </c>
      <c r="E103" s="48">
        <f>+E11/E59</f>
        <v>0.11737281295860037</v>
      </c>
      <c r="F103" s="48">
        <f>+F11/F59</f>
        <v>0.14774427969379134</v>
      </c>
      <c r="G103" s="48">
        <f>+G11/G59</f>
        <v>0.13291062680497859</v>
      </c>
      <c r="H103" s="48">
        <f>+H11/H59</f>
        <v>0.17014501984548636</v>
      </c>
      <c r="I103" s="8" t="s">
        <v>151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152</v>
      </c>
      <c r="E105" s="53">
        <f>+E67*100/E65</f>
        <v>18.5227286683761</v>
      </c>
      <c r="F105" s="53">
        <f>+F67*100/F65</f>
        <v>25.819311347174136</v>
      </c>
      <c r="G105" s="53">
        <f>+G67*100/G65</f>
        <v>20.789865681115501</v>
      </c>
      <c r="H105" s="53">
        <f>+H67*100/H65</f>
        <v>22.417337704631709</v>
      </c>
      <c r="I105" s="3" t="s">
        <v>153</v>
      </c>
    </row>
    <row r="106" spans="1:10" ht="20.100000000000001" customHeight="1" x14ac:dyDescent="0.2">
      <c r="D106" s="13" t="s">
        <v>154</v>
      </c>
      <c r="E106" s="54">
        <f>+E75*100/E65</f>
        <v>11.889923130143819</v>
      </c>
      <c r="F106" s="54">
        <f>+F75*100/F65</f>
        <v>-24.153954318259697</v>
      </c>
      <c r="G106" s="54">
        <f>+G75*100/G65</f>
        <v>-29.673391142324782</v>
      </c>
      <c r="H106" s="54">
        <f>+H75*100/H65</f>
        <v>-46.408415598403337</v>
      </c>
      <c r="I106" s="4" t="s">
        <v>155</v>
      </c>
    </row>
    <row r="107" spans="1:10" ht="20.100000000000001" customHeight="1" x14ac:dyDescent="0.2">
      <c r="D107" s="13" t="s">
        <v>156</v>
      </c>
      <c r="E107" s="54">
        <f>+E82*100/E65</f>
        <v>9.2533129911830976</v>
      </c>
      <c r="F107" s="54">
        <f>+F82*100/F65</f>
        <v>-65.840462489217643</v>
      </c>
      <c r="G107" s="54">
        <f>+G82*100/G65</f>
        <v>-52.701990212739815</v>
      </c>
      <c r="H107" s="54">
        <f>+H82*100/H65</f>
        <v>-64.666712756938097</v>
      </c>
      <c r="I107" s="4" t="s">
        <v>157</v>
      </c>
    </row>
    <row r="108" spans="1:10" ht="20.100000000000001" customHeight="1" x14ac:dyDescent="0.2">
      <c r="A108" s="2"/>
      <c r="B108" s="2"/>
      <c r="C108" s="2"/>
      <c r="D108" s="13" t="s">
        <v>158</v>
      </c>
      <c r="E108" s="54">
        <f>E82*100/E30</f>
        <v>0.39093321815039839</v>
      </c>
      <c r="F108" s="54">
        <f>F82*100/F30</f>
        <v>-2.5597280501773563</v>
      </c>
      <c r="G108" s="54">
        <f>G82*100/G30</f>
        <v>-2.2140215054040917</v>
      </c>
      <c r="H108" s="54">
        <f>H82*100/H30</f>
        <v>-2.8015606771243582</v>
      </c>
      <c r="I108" s="4" t="s">
        <v>159</v>
      </c>
    </row>
    <row r="109" spans="1:10" ht="20.100000000000001" customHeight="1" x14ac:dyDescent="0.2">
      <c r="A109" s="2"/>
      <c r="B109" s="2"/>
      <c r="C109" s="2"/>
      <c r="D109" s="14" t="s">
        <v>160</v>
      </c>
      <c r="E109" s="55">
        <f>+E84*100/E59</f>
        <v>0.43520523314268073</v>
      </c>
      <c r="F109" s="55">
        <f>+F84*100/F59</f>
        <v>-2.8295870187146774</v>
      </c>
      <c r="G109" s="55">
        <f>+G84*100/G59</f>
        <v>-2.5326108406980734</v>
      </c>
      <c r="H109" s="55">
        <f>+H84*100/H59</f>
        <v>-3.2096951205930107</v>
      </c>
      <c r="I109" s="5" t="s">
        <v>161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162</v>
      </c>
      <c r="E111" s="46">
        <f>+E43*100/E30</f>
        <v>10.156820674260638</v>
      </c>
      <c r="F111" s="46">
        <f>+F43*100/F30</f>
        <v>9.5212527984760182</v>
      </c>
      <c r="G111" s="46">
        <f>+G43*100/G30</f>
        <v>12.564698112926569</v>
      </c>
      <c r="H111" s="46">
        <f>+H43*100/H30</f>
        <v>12.701226028618789</v>
      </c>
      <c r="I111" s="3" t="s">
        <v>163</v>
      </c>
      <c r="J111" s="56"/>
    </row>
    <row r="112" spans="1:10" ht="20.100000000000001" customHeight="1" x14ac:dyDescent="0.2">
      <c r="A112" s="2"/>
      <c r="B112" s="2"/>
      <c r="C112" s="2"/>
      <c r="D112" s="13" t="s">
        <v>164</v>
      </c>
      <c r="E112" s="47">
        <f>+(E59+E60)*100/E30</f>
        <v>89.843179325739356</v>
      </c>
      <c r="F112" s="47">
        <f>+(F59+F60)*100/F30</f>
        <v>90.478747201523987</v>
      </c>
      <c r="G112" s="47">
        <f>+(G59+G60)*100/G30</f>
        <v>87.435301887073436</v>
      </c>
      <c r="H112" s="47">
        <f>+(H59+H60)*100/H30</f>
        <v>87.298773971381209</v>
      </c>
      <c r="I112" s="4" t="s">
        <v>165</v>
      </c>
      <c r="J112" s="56"/>
    </row>
    <row r="113" spans="1:10" ht="20.100000000000001" customHeight="1" x14ac:dyDescent="0.2">
      <c r="A113" s="2"/>
      <c r="B113" s="2"/>
      <c r="C113" s="2"/>
      <c r="D113" s="14" t="s">
        <v>166</v>
      </c>
      <c r="E113" s="48">
        <f>+E75/E76</f>
        <v>40.581741965533304</v>
      </c>
      <c r="F113" s="48">
        <f>+F75/F76</f>
        <v>-0.61807626455614395</v>
      </c>
      <c r="G113" s="48">
        <f>+G75/G76</f>
        <v>-1.288545215086329</v>
      </c>
      <c r="H113" s="48">
        <f>+H75/H76</f>
        <v>-2.541771294192674</v>
      </c>
      <c r="I113" s="5" t="s">
        <v>167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168</v>
      </c>
      <c r="E115" s="46">
        <f>+E65/E30</f>
        <v>4.2247919045091654E-2</v>
      </c>
      <c r="F115" s="46">
        <f>+F65/F30</f>
        <v>3.8877734958142944E-2</v>
      </c>
      <c r="G115" s="46">
        <f>+G65/G30</f>
        <v>4.2010206758166968E-2</v>
      </c>
      <c r="H115" s="46">
        <f>+H65/H30</f>
        <v>4.3323072376580299E-2</v>
      </c>
      <c r="I115" s="6" t="s">
        <v>169</v>
      </c>
      <c r="J115" s="56"/>
    </row>
    <row r="116" spans="1:10" ht="20.100000000000001" customHeight="1" x14ac:dyDescent="0.2">
      <c r="A116" s="2"/>
      <c r="B116" s="2"/>
      <c r="C116" s="2"/>
      <c r="D116" s="13" t="s">
        <v>170</v>
      </c>
      <c r="E116" s="47">
        <f>+E65/E28</f>
        <v>6.829667870624237E-2</v>
      </c>
      <c r="F116" s="47">
        <f>+F65/F28</f>
        <v>6.2906673116231632E-2</v>
      </c>
      <c r="G116" s="47">
        <f>+G65/G28</f>
        <v>6.6549525838545967E-2</v>
      </c>
      <c r="H116" s="47">
        <f>+H65/H28</f>
        <v>6.9847595203860982E-2</v>
      </c>
      <c r="I116" s="7" t="s">
        <v>171</v>
      </c>
      <c r="J116" s="56"/>
    </row>
    <row r="117" spans="1:10" ht="20.100000000000001" customHeight="1" x14ac:dyDescent="0.2">
      <c r="A117" s="2"/>
      <c r="B117" s="2"/>
      <c r="C117" s="2"/>
      <c r="D117" s="14" t="s">
        <v>172</v>
      </c>
      <c r="E117" s="48">
        <f>+E65/E120</f>
        <v>0.2824414947105599</v>
      </c>
      <c r="F117" s="48">
        <f>+F65/F120</f>
        <v>0.259653216345337</v>
      </c>
      <c r="G117" s="48">
        <f>+G65/G120</f>
        <v>0.33611166788679397</v>
      </c>
      <c r="H117" s="48">
        <f>+H65/H120</f>
        <v>0.30987607873441025</v>
      </c>
      <c r="I117" s="8" t="s">
        <v>173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174</v>
      </c>
      <c r="E119" s="46">
        <f>+E23/E39</f>
        <v>4.5368928888864657</v>
      </c>
      <c r="F119" s="46">
        <f>+F23/F39</f>
        <v>4.444557026907062</v>
      </c>
      <c r="G119" s="46">
        <f>+G23/G39</f>
        <v>2.8733554009888542</v>
      </c>
      <c r="H119" s="46">
        <f>+H23/H39</f>
        <v>3.1076287284554804</v>
      </c>
      <c r="I119" s="6" t="s">
        <v>175</v>
      </c>
      <c r="J119" s="56"/>
    </row>
    <row r="120" spans="1:10" ht="20.100000000000001" customHeight="1" x14ac:dyDescent="0.2">
      <c r="A120" s="2"/>
      <c r="B120" s="2"/>
      <c r="C120" s="2"/>
      <c r="D120" s="14" t="s">
        <v>176</v>
      </c>
      <c r="E120" s="42">
        <f>+E23-E39</f>
        <v>2594509</v>
      </c>
      <c r="F120" s="42">
        <f>+F23-F39</f>
        <v>2607447</v>
      </c>
      <c r="G120" s="42">
        <f>+G23-G39</f>
        <v>2324894</v>
      </c>
      <c r="H120" s="42">
        <f>+H23-H39</f>
        <v>2660641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2020-10-27T12:47:16Z</dcterms:modified>
</cp:coreProperties>
</file>